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NHANVIEN" sheetId="10" r:id="rId1"/>
    <sheet name="Mẫu 4" sheetId="13" r:id="rId2"/>
  </sheets>
  <definedNames>
    <definedName name="_xlnm.Print_Titles" localSheetId="0">NHANVIEN!$11:$12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/>
  <c r="B39" i="10"/>
  <c r="B17" i="10"/>
  <c r="B14" i="10"/>
  <c r="B13" i="10"/>
  <c r="B56" i="10" l="1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<sst xmlns="http://schemas.openxmlformats.org/spreadsheetml/2006/main" count="111" uniqueCount="103">
  <si>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</si>
  <si>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</si>
  <si>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</si>
  <si>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</si>
  <si>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</si>
  <si>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</si>
  <si>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</si>
  <si>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</si>
  <si>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</si>
  <si>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</si>
  <si>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</si>
  <si>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</si>
  <si>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</si>
  <si>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</si>
  <si>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</si>
  <si>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</si>
  <si>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</si>
  <si>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</si>
  <si>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</si>
  <si>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</si>
  <si>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</si>
  <si>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</si>
  <si>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</si>
  <si>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</si>
  <si>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</si>
  <si>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</si>
  <si>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</si>
  <si>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</si>
  <si>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</si>
  <si>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</si>
  <si>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</si>
  <si>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</si>
  <si>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</si>
  <si>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</si>
  <si>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</si>
  <si>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</si>
  <si>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</si>
  <si>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</si>
  <si>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</si>
  <si>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</si>
  <si>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</si>
  <si>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</si>
  <si>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</si>
  <si>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</si>
  <si>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</si>
  <si>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</si>
  <si>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</si>
  <si>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</si>
  <si>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</si>
  <si>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</si>
  <si>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</si>
  <si>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</si>
  <si>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</si>
  <si>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</si>
  <si>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</si>
  <si>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</si>
  <si>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</si>
  <si>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</si>
  <si>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</si>
  <si>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</si>
  <si>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</si>
  <si>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</si>
  <si>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</si>
  <si>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</si>
  <si>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</si>
  <si>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……………………….</t>
    </r>
  </si>
  <si>
    <t>PHIẾU TỔNG HỢP ĐÁNH GIÁ, XẾP LOẠI CHUYÊN MÔN, NGHIỆP VỤ 
VIÊN CHỨC QUẢN LÝ – NHÂN VIÊN CỦA ĐƠN VỊ
Năm học 2018 - 2019</t>
  </si>
  <si>
    <t>TRƯỞNG ĐƠN VỊ</t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</si>
  <si>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</si>
  <si>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</si>
  <si>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</si>
  <si>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</si>
  <si>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</si>
  <si>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</si>
  <si>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</si>
  <si>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</si>
  <si>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</si>
  <si>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</si>
  <si>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</si>
  <si>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</si>
  <si>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</si>
  <si>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</si>
  <si>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</si>
  <si>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Thành phố Hồ Chí Minh, ngày…… tháng …… năm 201</t>
  </si>
  <si>
    <t>Tp.HCM, ngày       tháng      năm 201</t>
  </si>
  <si>
    <t>Tp.HCM, ngày…… tháng …… năm 201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</si>
  <si>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TUYỂN SINH - ĐÀO TẠO</t>
    </r>
  </si>
  <si>
    <t>PHIẾU ĐÁNH GIÁ, XẾP LOẠI CHUYÊN MÔN, NGHIỆP VỤ ĐỐI VỚI NHÂN VIÊN NĂM HỌC 2018 - 2019
(Mẫu 02- Áp dụng đối với nhân viên các đơn vị chức năng)</t>
  </si>
  <si>
    <t xml:space="preserve">           Họ và tên: VÕ THỊ LỆ TRÂN</t>
  </si>
  <si>
    <t xml:space="preserve">           Đơn vị: Phòng Tuyển sinh - Đào tạo</t>
  </si>
  <si>
    <t xml:space="preserve">           Trình độ chuyên môn: Cử nhân Kế toán</t>
  </si>
  <si>
    <t xml:space="preserve">           Chức danh nghề nghiệp (CDNN): Kế toán viên</t>
  </si>
  <si>
    <t xml:space="preserve">           Nhiệm vụ được phân công: Nhân viên giáo vụ</t>
  </si>
  <si>
    <t>Đại học Kế toán</t>
  </si>
  <si>
    <t>Chứng chỉ B Anh văn</t>
  </si>
  <si>
    <t>Chứng chỉ A Tin học</t>
  </si>
  <si>
    <t>Chứng chỉ Kế toán viên</t>
  </si>
  <si>
    <t xml:space="preserve">Đạt giải khuyến khích Hội thi Người tuyên truyền pháp luật giỏi </t>
  </si>
  <si>
    <t>Tham gia Hội thao Cụm CĐ, Tham hội thi ẩm thực 3 miền, Hội thi làm bánh hướng về đất tổ</t>
  </si>
  <si>
    <t xml:space="preserve"> - Giấy khen của Công đoàn ngành GDTP khen thưởng Cán bộ công đoàn hoàn thành xuất sắc nhiệm vụ NH 2017-2018.
 - Nhận bằng khen của Thủ tướng Chính phủ </t>
  </si>
  <si>
    <t>Hoàn thành tốt theo quy định các công việc của giáo vụ và phân công của phòng TS-ĐT</t>
  </si>
  <si>
    <t>Cá nhân tham gia đóng góp 100%  hoạt động, phong trào của Trường</t>
  </si>
  <si>
    <t>100% hoạt động, phong trào của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</si>
</sst>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vertical="center"/>
    </xf>
    <xf numFmtId="0" fontId="11" fillId="0" borderId="0" xfId="0" quotePrefix="1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4" fillId="0" borderId="0" xfId="0" quotePrefix="1" applyFont="1" applyAlignment="1">
      <alignment vertical="center"/>
    </xf>
    <xf numFmtId="0" fontId="24" fillId="0" borderId="0" xfId="0" quotePrefix="1" applyFont="1" applyAlignment="1">
      <alignment horizontal="left" vertical="center" wrapText="1"/>
    </xf>
    <xf numFmtId="0" fontId="3" fillId="0" borderId="0" xfId="0" applyFont="1"/>
    <xf numFmtId="0" fontId="24" fillId="3" borderId="0" xfId="0" quotePrefix="1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650240</xdr:colOff>
      <xdr:row>1</xdr:row>
      <xdr:rowOff>664210</xdr:rowOff>
    </xdr:from>
    <xdr:to>
      <xdr:col>1</xdr:col>
      <xdr:colOff>1680210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0026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180975</xdr:colOff>
      <xdr:row>4</xdr:row>
      <xdr:rowOff>28575</xdr:rowOff>
    </xdr:from>
    <xdr:to>
      <xdr:col>7</xdr:col>
      <xdr:colOff>19050</xdr:colOff>
      <xdr:row>4</xdr:row>
      <xdr:rowOff>28575</xdr:rowOff>
    </xdr:to>
    <xdr:cxnSp macro="">
      <xdr:nvCxnSpPr>
        <xdr:cNvPr id="5" name="Straight Connector 4"/>
        <xdr:cNvCxnSpPr/>
      </xdr:nvCxnSpPr>
      <xdr:spPr>
        <a:xfrm>
          <a:off x="4457700" y="177165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="86" zoomScaleNormal="86" workbookViewId="0">
      <selection activeCell="F54" sqref="F54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6" t="s">
        <v>86</v>
      </c>
      <c r="B2" s="3"/>
      <c r="D2" s="49" t="s">
        <v>11</v>
      </c>
      <c r="E2" s="49"/>
      <c r="F2" s="49"/>
    </row>
    <row r="3" spans="1:6" x14ac:dyDescent="0.25">
      <c r="A3" s="1"/>
      <c r="B3" s="2"/>
    </row>
    <row r="4" spans="1:6" ht="35.25" customHeight="1" x14ac:dyDescent="0.25">
      <c r="A4" s="50" t="s">
        <v>87</v>
      </c>
      <c r="B4" s="51"/>
      <c r="C4" s="51"/>
      <c r="D4" s="51"/>
      <c r="E4" s="51"/>
      <c r="F4" s="51"/>
    </row>
    <row r="5" spans="1:6" s="23" customFormat="1" ht="18" customHeight="1" x14ac:dyDescent="0.25">
      <c r="A5" s="21" t="s">
        <v>88</v>
      </c>
      <c r="B5" s="22"/>
      <c r="C5" s="22"/>
      <c r="D5" s="22"/>
      <c r="E5" s="22"/>
      <c r="F5" s="22"/>
    </row>
    <row r="6" spans="1:6" s="23" customFormat="1" ht="18" customHeight="1" x14ac:dyDescent="0.25">
      <c r="A6" s="21" t="s">
        <v>89</v>
      </c>
      <c r="B6" s="22"/>
      <c r="C6" s="22"/>
      <c r="D6" s="22"/>
      <c r="E6" s="22"/>
      <c r="F6" s="22"/>
    </row>
    <row r="7" spans="1:6" s="23" customFormat="1" ht="18" customHeight="1" x14ac:dyDescent="0.25">
      <c r="A7" s="24" t="s">
        <v>90</v>
      </c>
      <c r="B7" s="22"/>
      <c r="C7" s="22"/>
      <c r="D7" s="22"/>
      <c r="E7" s="22"/>
      <c r="F7" s="22"/>
    </row>
    <row r="8" spans="1:6" s="23" customFormat="1" ht="18" customHeight="1" x14ac:dyDescent="0.25">
      <c r="A8" s="21" t="s">
        <v>91</v>
      </c>
      <c r="B8" s="22"/>
      <c r="C8" s="22"/>
      <c r="D8" s="22"/>
      <c r="E8" s="22"/>
      <c r="F8" s="22"/>
    </row>
    <row r="9" spans="1:6" s="23" customFormat="1" ht="18" customHeight="1" x14ac:dyDescent="0.25">
      <c r="A9" s="21" t="s">
        <v>92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ht="21.75" customHeight="1" x14ac:dyDescent="0.25">
      <c r="A11" s="47" t="s">
        <v>0</v>
      </c>
      <c r="B11" s="47" t="s">
        <v>1</v>
      </c>
      <c r="C11" s="47" t="s">
        <v>16</v>
      </c>
      <c r="D11" s="47"/>
      <c r="E11" s="47" t="s">
        <v>2</v>
      </c>
      <c r="F11" s="47"/>
    </row>
    <row r="12" spans="1:6" ht="34.5" x14ac:dyDescent="0.25">
      <c r="A12" s="47"/>
      <c r="B12" s="47"/>
      <c r="C12" s="25" t="s">
        <v>3</v>
      </c>
      <c r="D12" s="25" t="s">
        <v>4</v>
      </c>
      <c r="E12" s="25" t="s">
        <v>3</v>
      </c>
      <c r="F12" s="25" t="s">
        <v>4</v>
      </c>
    </row>
    <row r="13" spans="1:6" ht="21.75" customHeight="1" x14ac:dyDescent="0.25">
      <c r="A13" s="26" t="s">
        <v>17</v>
      </c>
      <c r="B13" s="27">
        <f>B14+B17</f>
        <v>8</v>
      </c>
      <c r="C13" s="27">
        <f>C14+C17</f>
        <v>6</v>
      </c>
      <c r="D13" s="28"/>
      <c r="E13" s="27">
        <f>E14+E17</f>
        <v>6</v>
      </c>
      <c r="F13" s="28"/>
    </row>
    <row r="14" spans="1:6" ht="21.75" customHeight="1" x14ac:dyDescent="0.25">
      <c r="A14" s="29" t="s">
        <v>12</v>
      </c>
      <c r="B14" s="30">
        <f>SUM(B15:B16)</f>
        <v>4</v>
      </c>
      <c r="C14" s="30">
        <f>SUM(C15:C16)</f>
        <v>2</v>
      </c>
      <c r="D14" s="28"/>
      <c r="E14" s="30">
        <f>SUM(E15:E16)</f>
        <v>2</v>
      </c>
      <c r="F14" s="28"/>
    </row>
    <row r="15" spans="1:6" ht="37.5" customHeight="1" x14ac:dyDescent="0.25">
      <c r="A15" s="31" t="s">
        <v>41</v>
      </c>
      <c r="B15" s="32">
        <v>2</v>
      </c>
      <c r="C15" s="32">
        <v>2</v>
      </c>
      <c r="D15" s="38" t="s">
        <v>93</v>
      </c>
      <c r="E15" s="32">
        <v>2</v>
      </c>
      <c r="F15" s="28"/>
    </row>
    <row r="16" spans="1:6" ht="30" customHeight="1" x14ac:dyDescent="0.25">
      <c r="A16" s="31" t="s">
        <v>18</v>
      </c>
      <c r="B16" s="32">
        <v>2</v>
      </c>
      <c r="C16" s="32">
        <v>0</v>
      </c>
      <c r="D16" s="28"/>
      <c r="E16" s="32">
        <v>0</v>
      </c>
      <c r="F16" s="28"/>
    </row>
    <row r="17" spans="1:6" ht="23.25" customHeight="1" x14ac:dyDescent="0.25">
      <c r="A17" s="29" t="s">
        <v>13</v>
      </c>
      <c r="B17" s="30">
        <f>SUM(B18:B19)</f>
        <v>4</v>
      </c>
      <c r="C17" s="30">
        <f>SUM(C18:C19)</f>
        <v>4</v>
      </c>
      <c r="D17" s="28"/>
      <c r="E17" s="30">
        <f>SUM(E18:E19)</f>
        <v>4</v>
      </c>
      <c r="F17" s="28"/>
    </row>
    <row r="18" spans="1:6" ht="143.25" customHeight="1" x14ac:dyDescent="0.25">
      <c r="A18" s="33" t="s">
        <v>19</v>
      </c>
      <c r="B18" s="32">
        <v>2</v>
      </c>
      <c r="C18" s="32">
        <v>2</v>
      </c>
      <c r="D18" s="38" t="s">
        <v>94</v>
      </c>
      <c r="E18" s="32">
        <v>2</v>
      </c>
      <c r="F18" s="28"/>
    </row>
    <row r="19" spans="1:6" ht="83.25" customHeight="1" x14ac:dyDescent="0.25">
      <c r="A19" s="33" t="s">
        <v>20</v>
      </c>
      <c r="B19" s="32">
        <v>2</v>
      </c>
      <c r="C19" s="32">
        <v>2</v>
      </c>
      <c r="D19" s="38" t="s">
        <v>95</v>
      </c>
      <c r="E19" s="32">
        <v>2</v>
      </c>
      <c r="F19" s="28"/>
    </row>
    <row r="20" spans="1:6" ht="21.75" customHeight="1" x14ac:dyDescent="0.25">
      <c r="A20" s="34" t="s">
        <v>21</v>
      </c>
      <c r="B20" s="27">
        <f>B21+B28+B34+B39+B42</f>
        <v>44</v>
      </c>
      <c r="C20" s="27">
        <f>C21+C28+C34+C39+C42</f>
        <v>43</v>
      </c>
      <c r="D20" s="28"/>
      <c r="E20" s="27">
        <f>E21+E28+E34+E39+E42</f>
        <v>44</v>
      </c>
      <c r="F20" s="28"/>
    </row>
    <row r="21" spans="1:6" ht="21.75" customHeight="1" x14ac:dyDescent="0.25">
      <c r="A21" s="34" t="s">
        <v>22</v>
      </c>
      <c r="B21" s="30">
        <f>SUM(B22:B27)</f>
        <v>12</v>
      </c>
      <c r="C21" s="30">
        <f>SUM(C22:C27)</f>
        <v>12</v>
      </c>
      <c r="D21" s="28"/>
      <c r="E21" s="30">
        <f>SUM(E22:E27)</f>
        <v>12</v>
      </c>
      <c r="F21" s="28"/>
    </row>
    <row r="22" spans="1:6" ht="57.75" customHeight="1" x14ac:dyDescent="0.25">
      <c r="A22" s="33" t="s">
        <v>23</v>
      </c>
      <c r="B22" s="32">
        <v>2</v>
      </c>
      <c r="C22" s="32">
        <v>2</v>
      </c>
      <c r="D22" s="38" t="s">
        <v>96</v>
      </c>
      <c r="E22" s="32">
        <v>2</v>
      </c>
      <c r="F22" s="28"/>
    </row>
    <row r="23" spans="1:6" ht="91.5" customHeight="1" x14ac:dyDescent="0.25">
      <c r="A23" s="36" t="s">
        <v>36</v>
      </c>
      <c r="B23" s="32">
        <v>2</v>
      </c>
      <c r="C23" s="32">
        <v>2</v>
      </c>
      <c r="D23" s="38" t="s">
        <v>100</v>
      </c>
      <c r="E23" s="32">
        <v>2</v>
      </c>
      <c r="F23" s="35" t="s">
        <v>33</v>
      </c>
    </row>
    <row r="24" spans="1:6" ht="40.5" x14ac:dyDescent="0.25">
      <c r="A24" s="33" t="s">
        <v>35</v>
      </c>
      <c r="B24" s="32">
        <v>2</v>
      </c>
      <c r="C24" s="32">
        <v>2</v>
      </c>
      <c r="D24" s="38" t="s">
        <v>15</v>
      </c>
      <c r="E24" s="32">
        <v>2</v>
      </c>
      <c r="F24" s="35" t="s">
        <v>68</v>
      </c>
    </row>
    <row r="25" spans="1:6" ht="49.5" x14ac:dyDescent="0.25">
      <c r="A25" s="36" t="s">
        <v>47</v>
      </c>
      <c r="B25" s="32">
        <v>2</v>
      </c>
      <c r="C25" s="32">
        <v>2</v>
      </c>
      <c r="D25" s="38"/>
      <c r="E25" s="32">
        <v>2</v>
      </c>
      <c r="F25" s="28"/>
    </row>
    <row r="26" spans="1:6" ht="33" x14ac:dyDescent="0.25">
      <c r="A26" s="36" t="s">
        <v>37</v>
      </c>
      <c r="B26" s="32">
        <v>2</v>
      </c>
      <c r="C26" s="32">
        <v>2</v>
      </c>
      <c r="D26" s="38"/>
      <c r="E26" s="32">
        <v>2</v>
      </c>
      <c r="F26" s="28"/>
    </row>
    <row r="27" spans="1:6" ht="33" x14ac:dyDescent="0.25">
      <c r="A27" s="36" t="s">
        <v>74</v>
      </c>
      <c r="B27" s="32">
        <v>2</v>
      </c>
      <c r="C27" s="32">
        <v>2</v>
      </c>
      <c r="D27" s="28"/>
      <c r="E27" s="32">
        <v>2</v>
      </c>
      <c r="F27" s="28"/>
    </row>
    <row r="28" spans="1:6" ht="22.5" customHeight="1" x14ac:dyDescent="0.25">
      <c r="A28" s="34" t="s">
        <v>24</v>
      </c>
      <c r="B28" s="30">
        <f>SUM(B29:B33)</f>
        <v>10</v>
      </c>
      <c r="C28" s="30">
        <f>SUM(C29:C33)</f>
        <v>10</v>
      </c>
      <c r="D28" s="28"/>
      <c r="E28" s="30">
        <f>SUM(E29:E33)</f>
        <v>10</v>
      </c>
      <c r="F28" s="28"/>
    </row>
    <row r="29" spans="1:6" ht="54.75" customHeight="1" x14ac:dyDescent="0.25">
      <c r="A29" s="33" t="s">
        <v>75</v>
      </c>
      <c r="B29" s="32">
        <v>2</v>
      </c>
      <c r="C29" s="32">
        <v>2</v>
      </c>
      <c r="D29" s="28"/>
      <c r="E29" s="32">
        <v>2</v>
      </c>
      <c r="F29" s="28"/>
    </row>
    <row r="30" spans="1:6" ht="54" customHeight="1" x14ac:dyDescent="0.25">
      <c r="A30" s="33" t="s">
        <v>76</v>
      </c>
      <c r="B30" s="32">
        <v>2</v>
      </c>
      <c r="C30" s="32">
        <v>2</v>
      </c>
      <c r="D30" s="28"/>
      <c r="E30" s="32">
        <v>2</v>
      </c>
      <c r="F30" s="28"/>
    </row>
    <row r="31" spans="1:6" ht="54" customHeight="1" x14ac:dyDescent="0.25">
      <c r="A31" s="36" t="s">
        <v>69</v>
      </c>
      <c r="B31" s="32">
        <v>2</v>
      </c>
      <c r="C31" s="32">
        <v>2</v>
      </c>
      <c r="D31" s="38"/>
      <c r="E31" s="32">
        <v>2</v>
      </c>
      <c r="F31" s="35" t="s">
        <v>70</v>
      </c>
    </row>
    <row r="32" spans="1:6" ht="49.5" x14ac:dyDescent="0.25">
      <c r="A32" s="33" t="s">
        <v>77</v>
      </c>
      <c r="B32" s="32">
        <v>2</v>
      </c>
      <c r="C32" s="32">
        <v>2</v>
      </c>
      <c r="D32" s="28"/>
      <c r="E32" s="32">
        <v>2</v>
      </c>
      <c r="F32" s="28"/>
    </row>
    <row r="33" spans="1:6" ht="63.75" customHeight="1" x14ac:dyDescent="0.25">
      <c r="A33" s="33" t="s">
        <v>78</v>
      </c>
      <c r="B33" s="32">
        <v>2</v>
      </c>
      <c r="C33" s="32">
        <v>2</v>
      </c>
      <c r="D33" s="38"/>
      <c r="E33" s="32">
        <v>2</v>
      </c>
      <c r="F33" s="35" t="s">
        <v>81</v>
      </c>
    </row>
    <row r="34" spans="1:6" ht="24" customHeight="1" x14ac:dyDescent="0.25">
      <c r="A34" s="34" t="s">
        <v>25</v>
      </c>
      <c r="B34" s="30">
        <f>SUM(B35:B38)</f>
        <v>8</v>
      </c>
      <c r="C34" s="30">
        <f>SUM(C35:C38)</f>
        <v>8</v>
      </c>
      <c r="D34" s="28"/>
      <c r="E34" s="30">
        <f>SUM(E35:E38)</f>
        <v>8</v>
      </c>
      <c r="F34" s="28"/>
    </row>
    <row r="35" spans="1:6" ht="66" x14ac:dyDescent="0.25">
      <c r="A35" s="31" t="s">
        <v>43</v>
      </c>
      <c r="B35" s="32">
        <v>2</v>
      </c>
      <c r="C35" s="32">
        <v>2</v>
      </c>
      <c r="D35" s="28"/>
      <c r="E35" s="32">
        <v>2</v>
      </c>
      <c r="F35" s="28"/>
    </row>
    <row r="36" spans="1:6" ht="49.5" x14ac:dyDescent="0.25">
      <c r="A36" s="36" t="s">
        <v>44</v>
      </c>
      <c r="B36" s="32">
        <v>2</v>
      </c>
      <c r="C36" s="32">
        <v>2</v>
      </c>
      <c r="D36" s="28"/>
      <c r="E36" s="32">
        <v>2</v>
      </c>
      <c r="F36" s="28"/>
    </row>
    <row r="37" spans="1:6" ht="33" x14ac:dyDescent="0.25">
      <c r="A37" s="31" t="s">
        <v>79</v>
      </c>
      <c r="B37" s="32">
        <v>2</v>
      </c>
      <c r="C37" s="32">
        <v>2</v>
      </c>
      <c r="D37" s="28"/>
      <c r="E37" s="32">
        <v>2</v>
      </c>
      <c r="F37" s="28"/>
    </row>
    <row r="38" spans="1:6" ht="33" x14ac:dyDescent="0.25">
      <c r="A38" s="36" t="s">
        <v>72</v>
      </c>
      <c r="B38" s="32">
        <v>2</v>
      </c>
      <c r="C38" s="32">
        <v>2</v>
      </c>
      <c r="D38" s="28"/>
      <c r="E38" s="32">
        <v>2</v>
      </c>
      <c r="F38" s="28"/>
    </row>
    <row r="39" spans="1:6" ht="28.5" customHeight="1" x14ac:dyDescent="0.25">
      <c r="A39" s="34" t="s">
        <v>26</v>
      </c>
      <c r="B39" s="30">
        <f>SUM(B40:B41)</f>
        <v>4</v>
      </c>
      <c r="C39" s="30">
        <f>SUM(C40:C41)</f>
        <v>3</v>
      </c>
      <c r="D39" s="28"/>
      <c r="E39" s="30">
        <f>SUM(E40:E41)</f>
        <v>4</v>
      </c>
      <c r="F39" s="28"/>
    </row>
    <row r="40" spans="1:6" ht="49.5" x14ac:dyDescent="0.25">
      <c r="A40" s="33" t="s">
        <v>34</v>
      </c>
      <c r="B40" s="32">
        <v>2</v>
      </c>
      <c r="C40" s="32">
        <v>1</v>
      </c>
      <c r="D40" s="28"/>
      <c r="E40" s="43">
        <v>2</v>
      </c>
      <c r="F40" s="28"/>
    </row>
    <row r="41" spans="1:6" ht="82.5" x14ac:dyDescent="0.25">
      <c r="A41" s="36" t="s">
        <v>80</v>
      </c>
      <c r="B41" s="32">
        <v>2</v>
      </c>
      <c r="C41" s="32">
        <v>2</v>
      </c>
      <c r="D41" s="38"/>
      <c r="E41" s="32">
        <v>2</v>
      </c>
      <c r="F41" s="28"/>
    </row>
    <row r="42" spans="1:6" ht="27" customHeight="1" x14ac:dyDescent="0.25">
      <c r="A42" s="37" t="s">
        <v>27</v>
      </c>
      <c r="B42" s="30">
        <f>SUM(B43:B47)</f>
        <v>10</v>
      </c>
      <c r="C42" s="30">
        <f>SUM(C43:C47)</f>
        <v>10</v>
      </c>
      <c r="D42" s="28"/>
      <c r="E42" s="30">
        <f>SUM(E43:E47)</f>
        <v>10</v>
      </c>
      <c r="F42" s="28"/>
    </row>
    <row r="43" spans="1:6" ht="57.75" customHeight="1" x14ac:dyDescent="0.25">
      <c r="A43" s="33" t="s">
        <v>28</v>
      </c>
      <c r="B43" s="32">
        <v>2</v>
      </c>
      <c r="C43" s="32">
        <v>2</v>
      </c>
      <c r="D43" s="38" t="s">
        <v>101</v>
      </c>
      <c r="E43" s="32">
        <v>2</v>
      </c>
      <c r="F43" s="28"/>
    </row>
    <row r="44" spans="1:6" ht="42" customHeight="1" x14ac:dyDescent="0.25">
      <c r="A44" s="33" t="s">
        <v>39</v>
      </c>
      <c r="B44" s="32">
        <v>2</v>
      </c>
      <c r="C44" s="32">
        <v>2</v>
      </c>
      <c r="D44" s="42" t="s">
        <v>102</v>
      </c>
      <c r="E44" s="32">
        <v>2</v>
      </c>
      <c r="F44" s="28"/>
    </row>
    <row r="45" spans="1:6" ht="49.5" x14ac:dyDescent="0.25">
      <c r="A45" s="36" t="s">
        <v>82</v>
      </c>
      <c r="B45" s="32">
        <v>2</v>
      </c>
      <c r="C45" s="32">
        <v>2</v>
      </c>
      <c r="D45" s="38" t="s">
        <v>97</v>
      </c>
      <c r="E45" s="32">
        <v>2</v>
      </c>
      <c r="F45" s="39"/>
    </row>
    <row r="46" spans="1:6" ht="62.25" customHeight="1" x14ac:dyDescent="0.25">
      <c r="A46" s="36" t="s">
        <v>42</v>
      </c>
      <c r="B46" s="32">
        <v>2</v>
      </c>
      <c r="C46" s="32">
        <v>2</v>
      </c>
      <c r="D46" s="38" t="s">
        <v>98</v>
      </c>
      <c r="E46" s="32">
        <v>2</v>
      </c>
      <c r="F46" s="39"/>
    </row>
    <row r="47" spans="1:6" ht="27.75" customHeight="1" x14ac:dyDescent="0.25">
      <c r="A47" s="33" t="s">
        <v>45</v>
      </c>
      <c r="B47" s="32">
        <v>2</v>
      </c>
      <c r="C47" s="32">
        <v>2</v>
      </c>
      <c r="D47" s="38"/>
      <c r="E47" s="32">
        <v>2</v>
      </c>
      <c r="F47" s="28"/>
    </row>
    <row r="48" spans="1:6" ht="23.25" customHeight="1" x14ac:dyDescent="0.25">
      <c r="A48" s="37" t="s">
        <v>29</v>
      </c>
      <c r="B48" s="27">
        <f>B49+B52</f>
        <v>10</v>
      </c>
      <c r="C48" s="27">
        <f>C49+C52</f>
        <v>7</v>
      </c>
      <c r="D48" s="28"/>
      <c r="E48" s="27">
        <f>E49+E52</f>
        <v>8</v>
      </c>
      <c r="F48" s="28"/>
    </row>
    <row r="49" spans="1:6" ht="23.25" customHeight="1" x14ac:dyDescent="0.25">
      <c r="A49" s="37" t="s">
        <v>14</v>
      </c>
      <c r="B49" s="30">
        <f>SUM(B50:B51)</f>
        <v>4</v>
      </c>
      <c r="C49" s="30">
        <f>SUM(C50:C51)</f>
        <v>2</v>
      </c>
      <c r="D49" s="28"/>
      <c r="E49" s="30">
        <f>SUM(E50:E51)</f>
        <v>2</v>
      </c>
      <c r="F49" s="28"/>
    </row>
    <row r="50" spans="1:6" ht="83.25" customHeight="1" x14ac:dyDescent="0.25">
      <c r="A50" s="36" t="s">
        <v>73</v>
      </c>
      <c r="B50" s="32">
        <v>2</v>
      </c>
      <c r="C50" s="32">
        <v>2</v>
      </c>
      <c r="D50" s="38"/>
      <c r="E50" s="32">
        <v>2</v>
      </c>
      <c r="F50" s="35" t="s">
        <v>71</v>
      </c>
    </row>
    <row r="51" spans="1:6" ht="49.5" x14ac:dyDescent="0.25">
      <c r="A51" s="36" t="s">
        <v>38</v>
      </c>
      <c r="B51" s="32">
        <v>2</v>
      </c>
      <c r="C51" s="32">
        <v>0</v>
      </c>
      <c r="D51" s="28"/>
      <c r="E51" s="32">
        <v>0</v>
      </c>
      <c r="F51" s="38"/>
    </row>
    <row r="52" spans="1:6" ht="27" customHeight="1" x14ac:dyDescent="0.25">
      <c r="A52" s="37" t="s">
        <v>30</v>
      </c>
      <c r="B52" s="30">
        <f>SUM(B53:B55)</f>
        <v>6</v>
      </c>
      <c r="C52" s="30">
        <f>SUM(C53:C55)</f>
        <v>5</v>
      </c>
      <c r="D52" s="28"/>
      <c r="E52" s="30">
        <f>SUM(E53:E55)</f>
        <v>6</v>
      </c>
      <c r="F52" s="28"/>
    </row>
    <row r="53" spans="1:6" ht="33" x14ac:dyDescent="0.25">
      <c r="A53" s="33" t="s">
        <v>40</v>
      </c>
      <c r="B53" s="32">
        <v>2</v>
      </c>
      <c r="C53" s="32">
        <v>1</v>
      </c>
      <c r="D53" s="38" t="s">
        <v>32</v>
      </c>
      <c r="E53" s="43">
        <v>2</v>
      </c>
      <c r="F53" s="35" t="s">
        <v>32</v>
      </c>
    </row>
    <row r="54" spans="1:6" ht="33" x14ac:dyDescent="0.25">
      <c r="A54" s="33" t="s">
        <v>31</v>
      </c>
      <c r="B54" s="32">
        <v>2</v>
      </c>
      <c r="C54" s="32">
        <v>2</v>
      </c>
      <c r="D54" s="28"/>
      <c r="E54" s="32">
        <v>2</v>
      </c>
      <c r="F54" s="28"/>
    </row>
    <row r="55" spans="1:6" ht="103.5" customHeight="1" x14ac:dyDescent="0.25">
      <c r="A55" s="36" t="s">
        <v>46</v>
      </c>
      <c r="B55" s="32">
        <v>2</v>
      </c>
      <c r="C55" s="32">
        <v>2</v>
      </c>
      <c r="D55" s="38" t="s">
        <v>99</v>
      </c>
      <c r="E55" s="32">
        <v>2</v>
      </c>
      <c r="F55" s="28"/>
    </row>
    <row r="56" spans="1:6" ht="22.5" customHeight="1" x14ac:dyDescent="0.25">
      <c r="A56" s="40" t="s">
        <v>5</v>
      </c>
      <c r="B56" s="27">
        <f>B13+B20+B48</f>
        <v>62</v>
      </c>
      <c r="C56" s="27">
        <f>C13+C20+C48</f>
        <v>56</v>
      </c>
      <c r="D56" s="32"/>
      <c r="E56" s="27">
        <f>E13+E20+E48</f>
        <v>58</v>
      </c>
      <c r="F56" s="41"/>
    </row>
    <row r="57" spans="1:6" ht="27.75" customHeight="1" x14ac:dyDescent="0.25">
      <c r="A57" s="30" t="s">
        <v>6</v>
      </c>
      <c r="B57" s="27">
        <v>100</v>
      </c>
      <c r="C57" s="45">
        <f>ROUND(C56/B56*100,0)</f>
        <v>90</v>
      </c>
      <c r="D57" s="46"/>
      <c r="E57" s="47">
        <f>ROUND(E56/B56*100,0)</f>
        <v>94</v>
      </c>
      <c r="F57" s="47"/>
    </row>
    <row r="58" spans="1:6" ht="27" customHeight="1" x14ac:dyDescent="0.25">
      <c r="A58" s="30" t="s">
        <v>7</v>
      </c>
      <c r="B58" s="32"/>
      <c r="C58" s="4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7"/>
      <c r="E58" s="4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7"/>
    </row>
    <row r="59" spans="1:6" x14ac:dyDescent="0.25">
      <c r="A59" s="7"/>
    </row>
    <row r="60" spans="1:6" x14ac:dyDescent="0.25">
      <c r="A60" s="11" t="s">
        <v>84</v>
      </c>
      <c r="D60" s="44" t="s">
        <v>85</v>
      </c>
      <c r="E60" s="44"/>
      <c r="F60" s="44"/>
    </row>
    <row r="61" spans="1:6" x14ac:dyDescent="0.25">
      <c r="A61" s="12" t="s">
        <v>8</v>
      </c>
      <c r="D61" s="48" t="s">
        <v>9</v>
      </c>
      <c r="E61" s="48"/>
      <c r="F61" s="48"/>
    </row>
    <row r="62" spans="1:6" x14ac:dyDescent="0.25">
      <c r="A62" s="11" t="s">
        <v>10</v>
      </c>
      <c r="D62" s="44" t="s">
        <v>10</v>
      </c>
      <c r="E62" s="44"/>
      <c r="F62" s="44"/>
    </row>
    <row r="64" spans="1:6" x14ac:dyDescent="0.25">
      <c r="C64" s="8"/>
    </row>
    <row r="66" spans="3:3" x14ac:dyDescent="0.25">
      <c r="C66" s="8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G9" sqref="G9"/>
    </sheetView>
  </sheetViews>
  <sheetFormatPr defaultRowHeight="16.5" x14ac:dyDescent="0.25"/>
  <cols>
    <col min="1" max="1" width="4.109375" style="5" customWidth="1"/>
    <col min="2" max="2" width="27" style="5" customWidth="1"/>
    <col min="3" max="4" width="6.21875" style="5" customWidth="1"/>
    <col min="5" max="5" width="6.33203125" style="5" customWidth="1"/>
    <col min="6" max="6" width="9.109375" style="5" customWidth="1"/>
    <col min="7" max="7" width="14.21875" style="5" customWidth="1"/>
    <col min="8" max="8" width="9" style="10" customWidth="1"/>
    <col min="9" max="9" width="15" style="10" customWidth="1"/>
    <col min="10" max="10" width="24.44140625" style="5" customWidth="1"/>
    <col min="11" max="16384" width="8.88671875" style="5"/>
  </cols>
  <sheetData>
    <row r="1" spans="1:10" ht="11.25" customHeight="1" x14ac:dyDescent="0.25"/>
    <row r="2" spans="1:10" ht="58.5" customHeight="1" x14ac:dyDescent="0.25">
      <c r="A2" s="52" t="s">
        <v>65</v>
      </c>
      <c r="B2" s="52"/>
      <c r="C2" s="52"/>
      <c r="D2" s="6"/>
      <c r="E2" s="3"/>
      <c r="G2" s="49" t="s">
        <v>11</v>
      </c>
      <c r="H2" s="49"/>
      <c r="I2" s="49"/>
      <c r="J2" s="49"/>
    </row>
    <row r="3" spans="1:10" x14ac:dyDescent="0.25">
      <c r="B3" s="1"/>
      <c r="C3" s="1"/>
      <c r="D3" s="1"/>
      <c r="E3" s="2"/>
    </row>
    <row r="4" spans="1:10" ht="59.25" customHeight="1" x14ac:dyDescent="0.25">
      <c r="B4" s="50" t="s">
        <v>66</v>
      </c>
      <c r="C4" s="50"/>
      <c r="D4" s="50"/>
      <c r="E4" s="51"/>
      <c r="F4" s="51"/>
      <c r="G4" s="51"/>
      <c r="H4" s="51"/>
      <c r="I4" s="51"/>
      <c r="J4" s="51"/>
    </row>
    <row r="5" spans="1:10" ht="9.75" customHeight="1" x14ac:dyDescent="0.25">
      <c r="B5" s="16"/>
      <c r="C5" s="16"/>
      <c r="D5" s="16"/>
    </row>
    <row r="6" spans="1:10" ht="10.5" customHeight="1" x14ac:dyDescent="0.25">
      <c r="B6" s="4"/>
      <c r="C6" s="4"/>
      <c r="D6" s="4"/>
    </row>
    <row r="7" spans="1:10" ht="33" customHeight="1" x14ac:dyDescent="0.25">
      <c r="A7" s="53" t="s">
        <v>48</v>
      </c>
      <c r="B7" s="54" t="s">
        <v>49</v>
      </c>
      <c r="C7" s="55" t="s">
        <v>50</v>
      </c>
      <c r="D7" s="56"/>
      <c r="E7" s="57"/>
      <c r="F7" s="54" t="s">
        <v>51</v>
      </c>
      <c r="G7" s="54"/>
      <c r="H7" s="54" t="s">
        <v>52</v>
      </c>
      <c r="I7" s="54"/>
      <c r="J7" s="58" t="s">
        <v>53</v>
      </c>
    </row>
    <row r="8" spans="1:10" ht="33" x14ac:dyDescent="0.25">
      <c r="A8" s="53"/>
      <c r="B8" s="54"/>
      <c r="C8" s="14" t="s">
        <v>54</v>
      </c>
      <c r="D8" s="14" t="s">
        <v>55</v>
      </c>
      <c r="E8" s="14" t="s">
        <v>56</v>
      </c>
      <c r="F8" s="14" t="s">
        <v>57</v>
      </c>
      <c r="G8" s="14" t="s">
        <v>7</v>
      </c>
      <c r="H8" s="14" t="s">
        <v>57</v>
      </c>
      <c r="I8" s="14" t="s">
        <v>7</v>
      </c>
      <c r="J8" s="59"/>
    </row>
    <row r="9" spans="1:10" ht="24.75" customHeight="1" x14ac:dyDescent="0.25">
      <c r="A9" s="17" t="s">
        <v>58</v>
      </c>
      <c r="B9" s="18"/>
      <c r="C9" s="9"/>
      <c r="D9" s="9"/>
      <c r="E9" s="9"/>
      <c r="F9" s="9"/>
      <c r="G9" s="9"/>
      <c r="H9" s="9"/>
      <c r="I9" s="9"/>
      <c r="J9" s="19"/>
    </row>
    <row r="10" spans="1:10" ht="24.75" customHeight="1" x14ac:dyDescent="0.25">
      <c r="A10" s="17" t="s">
        <v>59</v>
      </c>
      <c r="B10" s="18"/>
      <c r="C10" s="9"/>
      <c r="D10" s="9"/>
      <c r="E10" s="9"/>
      <c r="F10" s="9"/>
      <c r="G10" s="9"/>
      <c r="H10" s="9"/>
      <c r="I10" s="9"/>
      <c r="J10" s="19"/>
    </row>
    <row r="11" spans="1:10" ht="24.75" customHeight="1" x14ac:dyDescent="0.25">
      <c r="A11" s="17" t="s">
        <v>60</v>
      </c>
      <c r="B11" s="18"/>
      <c r="C11" s="9"/>
      <c r="D11" s="9"/>
      <c r="E11" s="9"/>
      <c r="F11" s="9"/>
      <c r="G11" s="9"/>
      <c r="H11" s="9"/>
      <c r="I11" s="9"/>
      <c r="J11" s="19"/>
    </row>
    <row r="12" spans="1:10" ht="24.75" customHeight="1" x14ac:dyDescent="0.25">
      <c r="A12" s="17" t="s">
        <v>61</v>
      </c>
      <c r="B12" s="20"/>
      <c r="C12" s="9"/>
      <c r="D12" s="9"/>
      <c r="E12" s="9"/>
      <c r="F12" s="9"/>
      <c r="G12" s="9"/>
      <c r="H12" s="9"/>
      <c r="I12" s="9"/>
      <c r="J12" s="19"/>
    </row>
    <row r="13" spans="1:10" ht="24.75" customHeight="1" x14ac:dyDescent="0.25">
      <c r="A13" s="17" t="s">
        <v>62</v>
      </c>
      <c r="B13" s="18"/>
      <c r="C13" s="9"/>
      <c r="D13" s="9"/>
      <c r="E13" s="9"/>
      <c r="F13" s="9"/>
      <c r="G13" s="9"/>
      <c r="H13" s="9"/>
      <c r="I13" s="9"/>
      <c r="J13" s="19"/>
    </row>
    <row r="14" spans="1:10" ht="24.75" customHeight="1" x14ac:dyDescent="0.25">
      <c r="A14" s="17" t="s">
        <v>63</v>
      </c>
      <c r="B14" s="18"/>
      <c r="C14" s="9"/>
      <c r="D14" s="9"/>
      <c r="E14" s="9"/>
      <c r="F14" s="9"/>
      <c r="G14" s="9"/>
      <c r="H14" s="9"/>
      <c r="I14" s="9"/>
      <c r="J14" s="19"/>
    </row>
    <row r="15" spans="1:10" x14ac:dyDescent="0.25">
      <c r="B15" s="7"/>
      <c r="C15" s="7"/>
      <c r="D15" s="7"/>
    </row>
    <row r="16" spans="1:10" x14ac:dyDescent="0.25">
      <c r="B16" s="13"/>
      <c r="C16" s="13"/>
      <c r="D16" s="13"/>
      <c r="H16" s="44" t="s">
        <v>83</v>
      </c>
      <c r="I16" s="44"/>
      <c r="J16" s="44"/>
    </row>
    <row r="17" spans="2:10" x14ac:dyDescent="0.25">
      <c r="B17" s="15" t="s">
        <v>64</v>
      </c>
      <c r="C17" s="15"/>
      <c r="D17" s="15"/>
      <c r="H17" s="48" t="s">
        <v>67</v>
      </c>
      <c r="I17" s="48"/>
      <c r="J17" s="48"/>
    </row>
    <row r="18" spans="2:10" x14ac:dyDescent="0.25">
      <c r="B18" s="13"/>
      <c r="C18" s="13"/>
      <c r="D18" s="13"/>
      <c r="G18" s="44"/>
      <c r="H18" s="44"/>
      <c r="I18" s="44"/>
      <c r="J18" s="44"/>
    </row>
    <row r="20" spans="2:10" x14ac:dyDescent="0.25">
      <c r="F20" s="8"/>
    </row>
  </sheetData>
  <mergeCells count="12">
    <mergeCell ref="H16:J16"/>
    <mergeCell ref="H17:J17"/>
    <mergeCell ref="G18:J18"/>
    <mergeCell ref="A2:C2"/>
    <mergeCell ref="G2:J2"/>
    <mergeCell ref="B4:J4"/>
    <mergeCell ref="A7:A8"/>
    <mergeCell ref="B7:B8"/>
    <mergeCell ref="C7:E7"/>
    <mergeCell ref="F7:G7"/>
    <mergeCell ref="H7:I7"/>
    <mergeCell ref="J7:J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Mẫu 4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2019-05-31T10:32:20Z</dcterms:modified>
</cp:coreProperties>
</file>